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KRA\Desktop\"/>
    </mc:Choice>
  </mc:AlternateContent>
  <xr:revisionPtr revIDLastSave="0" documentId="13_ncr:1_{A8E088A3-1AB2-49F9-BB9A-BEA2658B2775}" xr6:coauthVersionLast="47" xr6:coauthVersionMax="47" xr10:uidLastSave="{00000000-0000-0000-0000-000000000000}"/>
  <bookViews>
    <workbookView xWindow="-110" yWindow="-110" windowWidth="19420" windowHeight="11020" xr2:uid="{A8D617A2-2ED8-4C59-BFD4-CE7183DB0C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0" i="1" l="1"/>
  <c r="T21" i="1"/>
  <c r="T22" i="1"/>
  <c r="T23" i="1"/>
  <c r="T24" i="1"/>
  <c r="T25" i="1"/>
  <c r="T26" i="1"/>
  <c r="T27" i="1"/>
  <c r="T28" i="1"/>
  <c r="T29" i="1"/>
  <c r="T30" i="1"/>
  <c r="T19" i="1"/>
  <c r="S20" i="1"/>
  <c r="S21" i="1"/>
  <c r="S22" i="1"/>
  <c r="S23" i="1"/>
  <c r="S24" i="1"/>
  <c r="S25" i="1"/>
  <c r="S26" i="1"/>
  <c r="S27" i="1"/>
  <c r="S28" i="1"/>
  <c r="S29" i="1"/>
  <c r="S30" i="1"/>
  <c r="S19" i="1"/>
  <c r="F45" i="1"/>
  <c r="G45" i="1" s="1"/>
  <c r="H45" i="1" s="1"/>
  <c r="I45" i="1" s="1"/>
  <c r="J45" i="1" s="1"/>
  <c r="K45" i="1" s="1"/>
  <c r="L45" i="1" s="1"/>
  <c r="M45" i="1" s="1"/>
  <c r="N45" i="1" s="1"/>
  <c r="O45" i="1" s="1"/>
  <c r="E45" i="1"/>
  <c r="F44" i="1"/>
  <c r="G44" i="1" s="1"/>
  <c r="H44" i="1" s="1"/>
  <c r="I44" i="1" s="1"/>
  <c r="J44" i="1" s="1"/>
  <c r="K44" i="1" s="1"/>
  <c r="L44" i="1" s="1"/>
  <c r="M44" i="1" s="1"/>
  <c r="N44" i="1" s="1"/>
  <c r="O44" i="1" s="1"/>
  <c r="E44" i="1"/>
  <c r="F43" i="1"/>
  <c r="G43" i="1" s="1"/>
  <c r="H43" i="1" s="1"/>
  <c r="I43" i="1" s="1"/>
  <c r="J43" i="1" s="1"/>
  <c r="K43" i="1" s="1"/>
  <c r="L43" i="1" s="1"/>
  <c r="M43" i="1" s="1"/>
  <c r="N43" i="1" s="1"/>
  <c r="O43" i="1" s="1"/>
  <c r="E43" i="1"/>
  <c r="F42" i="1"/>
  <c r="G42" i="1" s="1"/>
  <c r="H42" i="1" s="1"/>
  <c r="I42" i="1" s="1"/>
  <c r="J42" i="1" s="1"/>
  <c r="K42" i="1" s="1"/>
  <c r="L42" i="1" s="1"/>
  <c r="M42" i="1" s="1"/>
  <c r="N42" i="1" s="1"/>
  <c r="O42" i="1" s="1"/>
  <c r="E42" i="1"/>
  <c r="F41" i="1"/>
  <c r="G41" i="1" s="1"/>
  <c r="H41" i="1" s="1"/>
  <c r="I41" i="1" s="1"/>
  <c r="J41" i="1" s="1"/>
  <c r="K41" i="1" s="1"/>
  <c r="L41" i="1" s="1"/>
  <c r="M41" i="1" s="1"/>
  <c r="N41" i="1" s="1"/>
  <c r="O41" i="1" s="1"/>
  <c r="E41" i="1"/>
  <c r="F40" i="1"/>
  <c r="G40" i="1" s="1"/>
  <c r="H40" i="1" s="1"/>
  <c r="I40" i="1" s="1"/>
  <c r="J40" i="1" s="1"/>
  <c r="K40" i="1" s="1"/>
  <c r="L40" i="1" s="1"/>
  <c r="M40" i="1" s="1"/>
  <c r="N40" i="1" s="1"/>
  <c r="O40" i="1" s="1"/>
  <c r="E40" i="1"/>
  <c r="F39" i="1"/>
  <c r="G39" i="1" s="1"/>
  <c r="H39" i="1" s="1"/>
  <c r="I39" i="1" s="1"/>
  <c r="J39" i="1" s="1"/>
  <c r="K39" i="1" s="1"/>
  <c r="L39" i="1" s="1"/>
  <c r="M39" i="1" s="1"/>
  <c r="N39" i="1" s="1"/>
  <c r="O39" i="1" s="1"/>
  <c r="E39" i="1"/>
  <c r="F38" i="1"/>
  <c r="G38" i="1" s="1"/>
  <c r="H38" i="1" s="1"/>
  <c r="I38" i="1" s="1"/>
  <c r="J38" i="1" s="1"/>
  <c r="K38" i="1" s="1"/>
  <c r="L38" i="1" s="1"/>
  <c r="M38" i="1" s="1"/>
  <c r="N38" i="1" s="1"/>
  <c r="O38" i="1" s="1"/>
  <c r="E38" i="1"/>
  <c r="F37" i="1"/>
  <c r="G37" i="1" s="1"/>
  <c r="H37" i="1" s="1"/>
  <c r="I37" i="1" s="1"/>
  <c r="J37" i="1" s="1"/>
  <c r="K37" i="1" s="1"/>
  <c r="L37" i="1" s="1"/>
  <c r="M37" i="1" s="1"/>
  <c r="N37" i="1" s="1"/>
  <c r="O37" i="1" s="1"/>
  <c r="E37" i="1"/>
  <c r="D38" i="1"/>
  <c r="D39" i="1"/>
  <c r="D40" i="1"/>
  <c r="D41" i="1"/>
  <c r="D42" i="1"/>
  <c r="D43" i="1"/>
  <c r="D44" i="1"/>
  <c r="D45" i="1"/>
  <c r="D37" i="1"/>
  <c r="B41" i="1"/>
  <c r="B42" i="1"/>
  <c r="B43" i="1"/>
  <c r="B44" i="1"/>
  <c r="B45" i="1"/>
  <c r="B40" i="1"/>
  <c r="B39" i="1"/>
  <c r="B38" i="1"/>
  <c r="B37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B30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B29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B28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B27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B26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B25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B24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B23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B22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B21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B20" i="1"/>
  <c r="B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B19" i="1"/>
  <c r="B34" i="1" s="1"/>
  <c r="D34" i="1" s="1"/>
  <c r="E34" i="1" s="1"/>
  <c r="F34" i="1" s="1"/>
  <c r="G34" i="1" s="1"/>
  <c r="H34" i="1" s="1"/>
  <c r="I34" i="1" s="1"/>
  <c r="J34" i="1" s="1"/>
  <c r="K34" i="1" s="1"/>
  <c r="L34" i="1" s="1"/>
  <c r="M34" i="1" s="1"/>
  <c r="N34" i="1" s="1"/>
  <c r="O34" i="1" s="1"/>
  <c r="B36" i="1"/>
  <c r="D36" i="1" s="1"/>
  <c r="E36" i="1" s="1"/>
  <c r="F36" i="1" s="1"/>
  <c r="G36" i="1" s="1"/>
  <c r="H36" i="1" s="1"/>
  <c r="I36" i="1" s="1"/>
  <c r="J36" i="1" s="1"/>
  <c r="K36" i="1" s="1"/>
  <c r="L36" i="1" s="1"/>
  <c r="M36" i="1" s="1"/>
  <c r="N36" i="1" s="1"/>
  <c r="O36" i="1" s="1"/>
</calcChain>
</file>

<file path=xl/sharedStrings.xml><?xml version="1.0" encoding="utf-8"?>
<sst xmlns="http://schemas.openxmlformats.org/spreadsheetml/2006/main" count="130" uniqueCount="52">
  <si>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Tidak atau tidak pernah = 0</t>
    </r>
  </si>
  <si>
    <r>
      <t>b.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Sedikit yakin atau kadang-kadang = 0.4</t>
    </r>
  </si>
  <si>
    <r>
      <t>c.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Cukup yakin atau sering = 0.6</t>
    </r>
  </si>
  <si>
    <r>
      <t>d.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Sangat yakin atau sangat sesuai = 1</t>
    </r>
  </si>
  <si>
    <t>Perhitungan Certainty Factor</t>
  </si>
  <si>
    <t>Ade</t>
  </si>
  <si>
    <t>Honey</t>
  </si>
  <si>
    <t>Elys</t>
  </si>
  <si>
    <t>Risma</t>
  </si>
  <si>
    <t>Arhinzah</t>
  </si>
  <si>
    <t>Nixie</t>
  </si>
  <si>
    <t>Aeri</t>
  </si>
  <si>
    <t>Firdausi</t>
  </si>
  <si>
    <t>Yoshidanto</t>
  </si>
  <si>
    <t>Nurul</t>
  </si>
  <si>
    <t>Bagus W</t>
  </si>
  <si>
    <t>Wisda</t>
  </si>
  <si>
    <t>Data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</si>
  <si>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</si>
  <si>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</si>
  <si>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</si>
  <si>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</si>
  <si>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</si>
  <si>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</si>
  <si>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</si>
  <si>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</si>
  <si>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</si>
  <si>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</si>
  <si>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</si>
  <si>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</si>
  <si>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</si>
  <si>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</si>
  <si>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CFpakar * CFuser</t>
  </si>
  <si>
    <t>Menghitung CFgejala =</t>
  </si>
  <si>
    <t>Menghitung CFcombine =</t>
  </si>
  <si>
    <t>CFold + CFgejala * ( 1-CFold)</t>
  </si>
  <si>
    <t>Menghitung CFpersentase =</t>
  </si>
  <si>
    <t>CFcombine * 100%</t>
  </si>
  <si>
    <t>CFpakar</t>
  </si>
  <si>
    <t>Sesuai</t>
  </si>
  <si>
    <t>Sistem</t>
  </si>
  <si>
    <t>74,7% = 75%</t>
  </si>
  <si>
    <t>92,7% = 93%</t>
  </si>
  <si>
    <t>87,7% = 88%</t>
  </si>
  <si>
    <t>41,3%</t>
  </si>
  <si>
    <t>89,7% = 90%</t>
  </si>
  <si>
    <t>88,9</t>
  </si>
  <si>
    <t>98,9</t>
  </si>
  <si>
    <t>58,2</t>
  </si>
  <si>
    <t>95,8</t>
  </si>
  <si>
    <t>72,9</t>
  </si>
  <si>
    <t>90,1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</si>
</sst>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/>
    <xf numFmtId="0" fontId="0" fillId="0" borderId="1" xfId="0" applyFill="1" applyBorder="1" applyAlignment="1">
      <alignment horizontal="center" vertical="center"/>
    </xf>
    <xf numFmtId="0" fontId="0" fillId="2" borderId="11" xfId="0" applyFill="1" applyBorder="1" applyAlignment="1"/>
    <xf numFmtId="0" fontId="0" fillId="2" borderId="12" xfId="0" applyFill="1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/>
    <xf numFmtId="0" fontId="2" fillId="0" borderId="0" xfId="0" applyFont="1" applyAlignment="1"/>
    <xf numFmtId="0" fontId="2" fillId="0" borderId="0" xfId="0" applyFont="1"/>
    <xf numFmtId="0" fontId="2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0" borderId="0" xfId="0" applyBorder="1"/>
    <xf numFmtId="9" fontId="0" fillId="0" borderId="1" xfId="1" applyFont="1" applyBorder="1" applyAlignment="1">
      <alignment horizontal="center"/>
    </xf>
    <xf numFmtId="0" fontId="2" fillId="9" borderId="11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9" borderId="10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B2B66-BAB9-408F-A954-8C0A0B017B63}">
  <dimension ref="A1:W45"/>
  <sheetViews>
    <sheetView tabSelected="1" topLeftCell="G4" zoomScale="73" workbookViewId="0">
      <selection activeCell="P22" sqref="P22"/>
    </sheetView>
  </sheetViews>
  <sheetFormatPr defaultRowHeight="14.5"/>
  <cols>
    <col min="1" max="1" width="10.6328125" customWidth="1"/>
    <col min="2" max="2" width="9.08984375" customWidth="1"/>
    <col min="3" max="3" width="5.81640625" customWidth="1"/>
    <col min="4" max="4" width="11.26953125" customWidth="1"/>
    <col min="5" max="5" width="9.6328125" customWidth="1"/>
    <col min="6" max="6" width="13.90625" customWidth="1"/>
    <col min="7" max="7" width="14.26953125" customWidth="1"/>
    <col min="8" max="8" width="14.1796875" customWidth="1"/>
    <col min="9" max="9" width="15.90625" customWidth="1"/>
    <col min="10" max="10" width="15.81640625" customWidth="1"/>
    <col min="11" max="11" width="13.81640625" customWidth="1"/>
    <col min="12" max="12" width="13.54296875" customWidth="1"/>
    <col min="13" max="13" width="12.6328125" customWidth="1"/>
    <col min="14" max="14" width="15.36328125" customWidth="1"/>
    <col min="15" max="15" width="14.54296875" customWidth="1"/>
    <col min="16" max="16" width="15.453125" customWidth="1"/>
    <col min="18" max="18" width="11.90625" customWidth="1"/>
    <col min="19" max="19" width="15.90625" customWidth="1"/>
    <col min="22" max="22" width="12.453125" customWidth="1"/>
  </cols>
  <sheetData>
    <row r="1" spans="1:19" ht="21">
      <c r="A1" s="43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>
      <c r="A2" s="11" t="s">
        <v>17</v>
      </c>
      <c r="B2" s="11" t="s">
        <v>18</v>
      </c>
      <c r="C2" s="11" t="s">
        <v>19</v>
      </c>
      <c r="D2" s="11" t="s">
        <v>20</v>
      </c>
      <c r="E2" s="11" t="s">
        <v>21</v>
      </c>
      <c r="F2" s="11" t="s">
        <v>22</v>
      </c>
      <c r="G2" s="11" t="s">
        <v>23</v>
      </c>
      <c r="H2" s="11" t="s">
        <v>24</v>
      </c>
      <c r="I2" s="11" t="s">
        <v>25</v>
      </c>
      <c r="J2" s="11" t="s">
        <v>26</v>
      </c>
      <c r="K2" s="11" t="s">
        <v>27</v>
      </c>
      <c r="L2" s="11" t="s">
        <v>28</v>
      </c>
      <c r="M2" s="11" t="s">
        <v>29</v>
      </c>
      <c r="N2" s="11" t="s">
        <v>30</v>
      </c>
      <c r="O2" s="11" t="s">
        <v>31</v>
      </c>
    </row>
    <row r="3" spans="1:19">
      <c r="A3" s="12" t="s">
        <v>38</v>
      </c>
      <c r="B3" s="12">
        <v>0.4</v>
      </c>
      <c r="C3" s="12">
        <v>0.2</v>
      </c>
      <c r="D3" s="12">
        <v>0.2</v>
      </c>
      <c r="E3" s="12">
        <v>0.6</v>
      </c>
      <c r="F3" s="12">
        <v>0.2</v>
      </c>
      <c r="G3" s="12">
        <v>0.2</v>
      </c>
      <c r="H3" s="12">
        <v>0.4</v>
      </c>
      <c r="I3" s="12">
        <v>0.4</v>
      </c>
      <c r="J3" s="12">
        <v>0.2</v>
      </c>
      <c r="K3" s="12">
        <v>0.2</v>
      </c>
      <c r="L3" s="12">
        <v>0.2</v>
      </c>
      <c r="M3" s="12">
        <v>0.2</v>
      </c>
      <c r="N3" s="12">
        <v>0.2</v>
      </c>
      <c r="O3" s="12">
        <v>0.4</v>
      </c>
      <c r="Q3" s="34" t="s">
        <v>0</v>
      </c>
      <c r="R3" s="35"/>
      <c r="S3" s="36"/>
    </row>
    <row r="4" spans="1:19">
      <c r="A4" s="2" t="s">
        <v>5</v>
      </c>
      <c r="B4" s="5">
        <v>0.6</v>
      </c>
      <c r="C4" s="5">
        <v>0</v>
      </c>
      <c r="D4" s="5">
        <v>0.4</v>
      </c>
      <c r="E4" s="5">
        <v>0.4</v>
      </c>
      <c r="F4" s="5">
        <v>0.6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0.4</v>
      </c>
      <c r="M4" s="5">
        <v>0</v>
      </c>
      <c r="N4" s="5">
        <v>0</v>
      </c>
      <c r="O4" s="5">
        <v>0</v>
      </c>
      <c r="Q4" s="37" t="s">
        <v>1</v>
      </c>
      <c r="R4" s="38"/>
      <c r="S4" s="39"/>
    </row>
    <row r="5" spans="1:19">
      <c r="A5" s="2" t="s">
        <v>6</v>
      </c>
      <c r="B5" s="10">
        <v>0.4</v>
      </c>
      <c r="C5" s="10">
        <v>0.4</v>
      </c>
      <c r="D5" s="10">
        <v>0.4</v>
      </c>
      <c r="E5" s="10">
        <v>0.4</v>
      </c>
      <c r="F5" s="10">
        <v>0.4</v>
      </c>
      <c r="G5" s="10">
        <v>0.4</v>
      </c>
      <c r="H5" s="10">
        <v>0.4</v>
      </c>
      <c r="I5" s="10">
        <v>0</v>
      </c>
      <c r="J5" s="10">
        <v>0.4</v>
      </c>
      <c r="K5" s="10">
        <v>0.4</v>
      </c>
      <c r="L5" s="10">
        <v>0.4</v>
      </c>
      <c r="M5" s="10">
        <v>0.4</v>
      </c>
      <c r="N5" s="10">
        <v>0.4</v>
      </c>
      <c r="O5" s="10">
        <v>0</v>
      </c>
      <c r="Q5" s="37" t="s">
        <v>2</v>
      </c>
      <c r="R5" s="38"/>
      <c r="S5" s="39"/>
    </row>
    <row r="6" spans="1:19">
      <c r="A6" s="2" t="s">
        <v>7</v>
      </c>
      <c r="B6" s="5">
        <v>0</v>
      </c>
      <c r="C6" s="5">
        <v>0.4</v>
      </c>
      <c r="D6" s="5">
        <v>0.6</v>
      </c>
      <c r="E6" s="5">
        <v>0.6</v>
      </c>
      <c r="F6" s="5">
        <v>0.6</v>
      </c>
      <c r="G6" s="5">
        <v>0.4</v>
      </c>
      <c r="H6" s="5">
        <v>0.6</v>
      </c>
      <c r="I6" s="5">
        <v>0.4</v>
      </c>
      <c r="J6" s="5">
        <v>0.6</v>
      </c>
      <c r="K6" s="5">
        <v>1</v>
      </c>
      <c r="L6" s="5">
        <v>0.6</v>
      </c>
      <c r="M6" s="5">
        <v>1</v>
      </c>
      <c r="N6" s="5">
        <v>0.4</v>
      </c>
      <c r="O6" s="5">
        <v>1</v>
      </c>
      <c r="Q6" s="40" t="s">
        <v>3</v>
      </c>
      <c r="R6" s="41"/>
      <c r="S6" s="42"/>
    </row>
    <row r="7" spans="1:19">
      <c r="A7" s="2" t="s">
        <v>8</v>
      </c>
      <c r="B7" s="10">
        <v>0.4</v>
      </c>
      <c r="C7" s="10">
        <v>0</v>
      </c>
      <c r="D7" s="10">
        <v>0.6</v>
      </c>
      <c r="E7" s="10">
        <v>0.6</v>
      </c>
      <c r="F7" s="10">
        <v>0.6</v>
      </c>
      <c r="G7" s="10">
        <v>0</v>
      </c>
      <c r="H7" s="10">
        <v>0.4</v>
      </c>
      <c r="I7" s="10">
        <v>0.4</v>
      </c>
      <c r="J7" s="10">
        <v>0.4</v>
      </c>
      <c r="K7" s="10">
        <v>0.4</v>
      </c>
      <c r="L7" s="10">
        <v>1</v>
      </c>
      <c r="M7" s="10">
        <v>0.4</v>
      </c>
      <c r="N7" s="10">
        <v>1</v>
      </c>
      <c r="O7" s="10">
        <v>0.4</v>
      </c>
    </row>
    <row r="8" spans="1:19">
      <c r="A8" s="2" t="s">
        <v>9</v>
      </c>
      <c r="B8" s="5">
        <v>0.4</v>
      </c>
      <c r="C8" s="5">
        <v>0</v>
      </c>
      <c r="D8" s="5">
        <v>0</v>
      </c>
      <c r="E8" s="5">
        <v>0.4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0.4</v>
      </c>
      <c r="L8" s="5">
        <v>0</v>
      </c>
      <c r="M8" s="5">
        <v>0</v>
      </c>
      <c r="N8" s="5">
        <v>0</v>
      </c>
      <c r="O8" s="5">
        <v>0</v>
      </c>
    </row>
    <row r="9" spans="1:19">
      <c r="A9" s="2" t="s">
        <v>10</v>
      </c>
      <c r="B9" s="10">
        <v>0.6</v>
      </c>
      <c r="C9" s="10">
        <v>0.4</v>
      </c>
      <c r="D9" s="10">
        <v>0.6</v>
      </c>
      <c r="E9" s="10">
        <v>0.6</v>
      </c>
      <c r="F9" s="10">
        <v>0.6</v>
      </c>
      <c r="G9" s="10">
        <v>0.6</v>
      </c>
      <c r="H9" s="10">
        <v>0</v>
      </c>
      <c r="I9" s="10">
        <v>0.4</v>
      </c>
      <c r="J9" s="10">
        <v>0.6</v>
      </c>
      <c r="K9" s="10">
        <v>0.6</v>
      </c>
      <c r="L9" s="10">
        <v>0.6</v>
      </c>
      <c r="M9" s="10">
        <v>0.6</v>
      </c>
      <c r="N9" s="10">
        <v>0.6</v>
      </c>
      <c r="O9" s="10">
        <v>0.6</v>
      </c>
    </row>
    <row r="10" spans="1:19">
      <c r="A10" s="2" t="s">
        <v>11</v>
      </c>
      <c r="B10" s="5">
        <v>0.4</v>
      </c>
      <c r="C10" s="5">
        <v>0.4</v>
      </c>
      <c r="D10" s="5">
        <v>0.6</v>
      </c>
      <c r="E10" s="5">
        <v>1</v>
      </c>
      <c r="F10" s="5">
        <v>0.4</v>
      </c>
      <c r="G10" s="5">
        <v>0</v>
      </c>
      <c r="H10" s="5">
        <v>0.4</v>
      </c>
      <c r="I10" s="5">
        <v>0</v>
      </c>
      <c r="J10" s="5">
        <v>0.4</v>
      </c>
      <c r="K10" s="5">
        <v>0.4</v>
      </c>
      <c r="L10" s="5">
        <v>0.6</v>
      </c>
      <c r="M10" s="5">
        <v>0.4</v>
      </c>
      <c r="N10" s="5">
        <v>0.4</v>
      </c>
      <c r="O10" s="5">
        <v>0.4</v>
      </c>
    </row>
    <row r="11" spans="1:19">
      <c r="A11" s="2" t="s">
        <v>12</v>
      </c>
      <c r="B11" s="10">
        <v>0.4</v>
      </c>
      <c r="C11" s="10">
        <v>0.4</v>
      </c>
      <c r="D11" s="10">
        <v>1</v>
      </c>
      <c r="E11" s="10">
        <v>1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0">
        <v>1</v>
      </c>
      <c r="L11" s="10">
        <v>1</v>
      </c>
      <c r="M11" s="10">
        <v>1</v>
      </c>
      <c r="N11" s="10">
        <v>1</v>
      </c>
      <c r="O11" s="10">
        <v>1</v>
      </c>
    </row>
    <row r="12" spans="1:19">
      <c r="A12" s="2" t="s">
        <v>13</v>
      </c>
      <c r="B12" s="5">
        <v>0.4</v>
      </c>
      <c r="C12" s="5">
        <v>0</v>
      </c>
      <c r="D12" s="5">
        <v>0.6</v>
      </c>
      <c r="E12" s="5">
        <v>0.4</v>
      </c>
      <c r="F12" s="5">
        <v>0.4</v>
      </c>
      <c r="G12" s="5">
        <v>0</v>
      </c>
      <c r="H12" s="5">
        <v>0</v>
      </c>
      <c r="I12" s="5">
        <v>0</v>
      </c>
      <c r="J12" s="5">
        <v>0</v>
      </c>
      <c r="K12" s="5">
        <v>0.4</v>
      </c>
      <c r="L12" s="5">
        <v>0</v>
      </c>
      <c r="M12" s="5">
        <v>0.6</v>
      </c>
      <c r="N12" s="5">
        <v>0</v>
      </c>
      <c r="O12" s="5">
        <v>0</v>
      </c>
    </row>
    <row r="13" spans="1:19">
      <c r="A13" s="2" t="s">
        <v>14</v>
      </c>
      <c r="B13" s="10">
        <v>0.6</v>
      </c>
      <c r="C13" s="10">
        <v>0.4</v>
      </c>
      <c r="D13" s="10">
        <v>1</v>
      </c>
      <c r="E13" s="10">
        <v>1</v>
      </c>
      <c r="F13" s="10">
        <v>0.6</v>
      </c>
      <c r="G13" s="10">
        <v>1</v>
      </c>
      <c r="H13" s="10">
        <v>0.6</v>
      </c>
      <c r="I13" s="10">
        <v>0.4</v>
      </c>
      <c r="J13" s="10">
        <v>0.4</v>
      </c>
      <c r="K13" s="10">
        <v>0.6</v>
      </c>
      <c r="L13" s="10">
        <v>0.6</v>
      </c>
      <c r="M13" s="10">
        <v>0.6</v>
      </c>
      <c r="N13" s="10">
        <v>0.6</v>
      </c>
      <c r="O13" s="10">
        <v>0.6</v>
      </c>
    </row>
    <row r="14" spans="1:19">
      <c r="A14" s="2" t="s">
        <v>15</v>
      </c>
      <c r="B14" s="5">
        <v>0.6</v>
      </c>
      <c r="C14" s="5">
        <v>0.4</v>
      </c>
      <c r="D14" s="5">
        <v>0.4</v>
      </c>
      <c r="E14" s="5">
        <v>0.4</v>
      </c>
      <c r="F14" s="5">
        <v>0.4</v>
      </c>
      <c r="G14" s="5">
        <v>0.4</v>
      </c>
      <c r="H14" s="5">
        <v>0.4</v>
      </c>
      <c r="I14" s="5">
        <v>0</v>
      </c>
      <c r="J14" s="5">
        <v>0</v>
      </c>
      <c r="K14" s="5">
        <v>0</v>
      </c>
      <c r="L14" s="5">
        <v>0.4</v>
      </c>
      <c r="M14" s="5">
        <v>0.4</v>
      </c>
      <c r="N14" s="5">
        <v>0.4</v>
      </c>
      <c r="O14" s="5">
        <v>0</v>
      </c>
    </row>
    <row r="15" spans="1:19">
      <c r="A15" s="2" t="s">
        <v>16</v>
      </c>
      <c r="B15" s="10">
        <v>0.4</v>
      </c>
      <c r="C15" s="10">
        <v>0.4</v>
      </c>
      <c r="D15" s="10">
        <v>0.4</v>
      </c>
      <c r="E15" s="10">
        <v>1</v>
      </c>
      <c r="F15" s="10">
        <v>0.4</v>
      </c>
      <c r="G15" s="10">
        <v>0.4</v>
      </c>
      <c r="H15" s="10">
        <v>0.6</v>
      </c>
      <c r="I15" s="10">
        <v>0</v>
      </c>
      <c r="J15" s="10">
        <v>0.4</v>
      </c>
      <c r="K15" s="10">
        <v>1</v>
      </c>
      <c r="L15" s="10">
        <v>1</v>
      </c>
      <c r="M15" s="10">
        <v>0.4</v>
      </c>
      <c r="N15" s="10">
        <v>0</v>
      </c>
      <c r="O15" s="10">
        <v>0</v>
      </c>
    </row>
    <row r="17" spans="1:23">
      <c r="A17" s="16" t="s">
        <v>33</v>
      </c>
      <c r="B17" s="17"/>
      <c r="C17" s="17"/>
      <c r="D17" s="18" t="s">
        <v>32</v>
      </c>
      <c r="E17" s="6"/>
      <c r="F17" s="7"/>
      <c r="G17" s="4"/>
      <c r="R17" s="32" t="s">
        <v>36</v>
      </c>
      <c r="S17" s="30"/>
      <c r="T17" s="30" t="s">
        <v>37</v>
      </c>
      <c r="U17" s="31"/>
    </row>
    <row r="18" spans="1:23">
      <c r="A18" s="13" t="s">
        <v>17</v>
      </c>
      <c r="B18" s="14" t="s">
        <v>18</v>
      </c>
      <c r="C18" s="14" t="s">
        <v>19</v>
      </c>
      <c r="D18" s="14" t="s">
        <v>20</v>
      </c>
      <c r="E18" s="14" t="s">
        <v>21</v>
      </c>
      <c r="F18" s="14" t="s">
        <v>22</v>
      </c>
      <c r="G18" s="15" t="s">
        <v>23</v>
      </c>
      <c r="H18" s="15" t="s">
        <v>24</v>
      </c>
      <c r="I18" s="15" t="s">
        <v>25</v>
      </c>
      <c r="J18" s="15" t="s">
        <v>26</v>
      </c>
      <c r="K18" s="15" t="s">
        <v>27</v>
      </c>
      <c r="L18" s="15" t="s">
        <v>28</v>
      </c>
      <c r="M18" s="15" t="s">
        <v>29</v>
      </c>
      <c r="N18" s="15" t="s">
        <v>30</v>
      </c>
      <c r="O18" s="15" t="s">
        <v>31</v>
      </c>
      <c r="R18" s="29" t="s">
        <v>17</v>
      </c>
      <c r="S18" s="29"/>
      <c r="T18" s="29"/>
      <c r="U18" s="29"/>
      <c r="V18" t="s">
        <v>40</v>
      </c>
    </row>
    <row r="19" spans="1:23">
      <c r="A19" s="2" t="s">
        <v>5</v>
      </c>
      <c r="B19" s="2">
        <f>B3*B4</f>
        <v>0.24</v>
      </c>
      <c r="C19" s="2">
        <f t="shared" ref="C19:O19" si="0">C3*C4</f>
        <v>0</v>
      </c>
      <c r="D19" s="2">
        <f t="shared" si="0"/>
        <v>8.0000000000000016E-2</v>
      </c>
      <c r="E19" s="2">
        <f t="shared" si="0"/>
        <v>0.24</v>
      </c>
      <c r="F19" s="2">
        <f t="shared" si="0"/>
        <v>0.12</v>
      </c>
      <c r="G19" s="2">
        <f t="shared" si="0"/>
        <v>0</v>
      </c>
      <c r="H19" s="2">
        <f t="shared" si="0"/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8.0000000000000016E-2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3"/>
      <c r="Q19" s="25"/>
      <c r="R19" s="2" t="s">
        <v>5</v>
      </c>
      <c r="S19" s="1">
        <f>O34*100%</f>
        <v>0.56978503680000003</v>
      </c>
      <c r="T19" s="26">
        <f>O34*100%</f>
        <v>0.56978503680000003</v>
      </c>
      <c r="U19" s="26"/>
      <c r="V19" s="45">
        <v>0.56999999999999995</v>
      </c>
      <c r="W19" t="s">
        <v>39</v>
      </c>
    </row>
    <row r="20" spans="1:23">
      <c r="A20" s="2" t="s">
        <v>6</v>
      </c>
      <c r="B20" s="10">
        <f>B3*B5</f>
        <v>0.16000000000000003</v>
      </c>
      <c r="C20" s="10">
        <f t="shared" ref="C20:O20" si="1">C3*C5</f>
        <v>8.0000000000000016E-2</v>
      </c>
      <c r="D20" s="10">
        <f t="shared" si="1"/>
        <v>8.0000000000000016E-2</v>
      </c>
      <c r="E20" s="10">
        <f t="shared" si="1"/>
        <v>0.24</v>
      </c>
      <c r="F20" s="10">
        <f t="shared" si="1"/>
        <v>8.0000000000000016E-2</v>
      </c>
      <c r="G20" s="10">
        <f t="shared" si="1"/>
        <v>8.0000000000000016E-2</v>
      </c>
      <c r="H20" s="10">
        <f t="shared" si="1"/>
        <v>0.16000000000000003</v>
      </c>
      <c r="I20" s="10">
        <f t="shared" si="1"/>
        <v>0</v>
      </c>
      <c r="J20" s="10">
        <f t="shared" si="1"/>
        <v>8.0000000000000016E-2</v>
      </c>
      <c r="K20" s="10">
        <f t="shared" si="1"/>
        <v>8.0000000000000016E-2</v>
      </c>
      <c r="L20" s="10">
        <f t="shared" si="1"/>
        <v>8.0000000000000016E-2</v>
      </c>
      <c r="M20" s="10">
        <f t="shared" si="1"/>
        <v>8.0000000000000016E-2</v>
      </c>
      <c r="N20" s="10">
        <f t="shared" si="1"/>
        <v>8.0000000000000016E-2</v>
      </c>
      <c r="O20" s="10">
        <f t="shared" si="1"/>
        <v>0</v>
      </c>
      <c r="P20" s="25"/>
      <c r="Q20" s="25"/>
      <c r="R20" s="2" t="s">
        <v>6</v>
      </c>
      <c r="S20" s="1">
        <f t="shared" ref="S20:S30" si="2">O35*100%</f>
        <v>0.74680063596940438</v>
      </c>
      <c r="T20" s="26">
        <f t="shared" ref="T20:T30" si="3">O35*100%</f>
        <v>0.74680063596940438</v>
      </c>
      <c r="U20" s="26"/>
      <c r="V20" t="s">
        <v>41</v>
      </c>
      <c r="W20" t="s">
        <v>39</v>
      </c>
    </row>
    <row r="21" spans="1:23">
      <c r="A21" s="2" t="s">
        <v>7</v>
      </c>
      <c r="B21" s="2">
        <f>B3*B6</f>
        <v>0</v>
      </c>
      <c r="C21" s="2">
        <f t="shared" ref="C21:O21" si="4">C3*C6</f>
        <v>8.0000000000000016E-2</v>
      </c>
      <c r="D21" s="2">
        <f t="shared" si="4"/>
        <v>0.12</v>
      </c>
      <c r="E21" s="2">
        <f t="shared" si="4"/>
        <v>0.36</v>
      </c>
      <c r="F21" s="2">
        <f t="shared" si="4"/>
        <v>0.12</v>
      </c>
      <c r="G21" s="2">
        <f t="shared" si="4"/>
        <v>8.0000000000000016E-2</v>
      </c>
      <c r="H21" s="2">
        <f t="shared" si="4"/>
        <v>0.24</v>
      </c>
      <c r="I21" s="2">
        <f t="shared" si="4"/>
        <v>0.16000000000000003</v>
      </c>
      <c r="J21" s="2">
        <f t="shared" si="4"/>
        <v>0.12</v>
      </c>
      <c r="K21" s="2">
        <f t="shared" si="4"/>
        <v>0.2</v>
      </c>
      <c r="L21" s="2">
        <f t="shared" si="4"/>
        <v>0.12</v>
      </c>
      <c r="M21" s="2">
        <f t="shared" si="4"/>
        <v>0.2</v>
      </c>
      <c r="N21" s="2">
        <f t="shared" si="4"/>
        <v>8.0000000000000016E-2</v>
      </c>
      <c r="O21" s="2">
        <f t="shared" si="4"/>
        <v>0.4</v>
      </c>
      <c r="P21" s="3"/>
      <c r="Q21" s="25"/>
      <c r="R21" s="2" t="s">
        <v>7</v>
      </c>
      <c r="S21" s="1">
        <f t="shared" si="2"/>
        <v>0.92673471432703958</v>
      </c>
      <c r="T21" s="26">
        <f t="shared" si="3"/>
        <v>0.92673471432703958</v>
      </c>
      <c r="U21" s="26"/>
      <c r="V21" t="s">
        <v>42</v>
      </c>
      <c r="W21" t="s">
        <v>39</v>
      </c>
    </row>
    <row r="22" spans="1:23">
      <c r="A22" s="2" t="s">
        <v>8</v>
      </c>
      <c r="B22" s="10">
        <f>B3*B7</f>
        <v>0.16000000000000003</v>
      </c>
      <c r="C22" s="10">
        <f t="shared" ref="C22:O22" si="5">C3*C7</f>
        <v>0</v>
      </c>
      <c r="D22" s="10">
        <f t="shared" si="5"/>
        <v>0.12</v>
      </c>
      <c r="E22" s="10">
        <f t="shared" si="5"/>
        <v>0.36</v>
      </c>
      <c r="F22" s="10">
        <f t="shared" si="5"/>
        <v>0.12</v>
      </c>
      <c r="G22" s="10">
        <f t="shared" si="5"/>
        <v>0</v>
      </c>
      <c r="H22" s="10">
        <f t="shared" si="5"/>
        <v>0.16000000000000003</v>
      </c>
      <c r="I22" s="10">
        <f t="shared" si="5"/>
        <v>0.16000000000000003</v>
      </c>
      <c r="J22" s="10">
        <f t="shared" si="5"/>
        <v>8.0000000000000016E-2</v>
      </c>
      <c r="K22" s="10">
        <f t="shared" si="5"/>
        <v>8.0000000000000016E-2</v>
      </c>
      <c r="L22" s="10">
        <f t="shared" si="5"/>
        <v>0.2</v>
      </c>
      <c r="M22" s="10">
        <f t="shared" si="5"/>
        <v>8.0000000000000016E-2</v>
      </c>
      <c r="N22" s="10">
        <f t="shared" si="5"/>
        <v>0.2</v>
      </c>
      <c r="O22" s="10">
        <f t="shared" si="5"/>
        <v>0.16000000000000003</v>
      </c>
      <c r="P22" s="3"/>
      <c r="Q22" s="25"/>
      <c r="R22" s="2" t="s">
        <v>8</v>
      </c>
      <c r="S22" s="1">
        <f t="shared" si="2"/>
        <v>0.87702808999976689</v>
      </c>
      <c r="T22" s="26">
        <f t="shared" si="3"/>
        <v>0.87702808999976689</v>
      </c>
      <c r="U22" s="26"/>
      <c r="V22" t="s">
        <v>43</v>
      </c>
      <c r="W22" t="s">
        <v>39</v>
      </c>
    </row>
    <row r="23" spans="1:23">
      <c r="A23" s="2" t="s">
        <v>9</v>
      </c>
      <c r="B23" s="2">
        <f>B3*B8</f>
        <v>0.16000000000000003</v>
      </c>
      <c r="C23" s="2">
        <f t="shared" ref="C23:O23" si="6">C3*C8</f>
        <v>0</v>
      </c>
      <c r="D23" s="2">
        <f t="shared" si="6"/>
        <v>0</v>
      </c>
      <c r="E23" s="2">
        <f t="shared" si="6"/>
        <v>0.24</v>
      </c>
      <c r="F23" s="2">
        <f t="shared" si="6"/>
        <v>0</v>
      </c>
      <c r="G23" s="2">
        <f t="shared" si="6"/>
        <v>0</v>
      </c>
      <c r="H23" s="2">
        <f t="shared" si="6"/>
        <v>0</v>
      </c>
      <c r="I23" s="2">
        <f t="shared" si="6"/>
        <v>0</v>
      </c>
      <c r="J23" s="2">
        <f t="shared" si="6"/>
        <v>0</v>
      </c>
      <c r="K23" s="2">
        <f t="shared" si="6"/>
        <v>8.0000000000000016E-2</v>
      </c>
      <c r="L23" s="2">
        <f t="shared" si="6"/>
        <v>0</v>
      </c>
      <c r="M23" s="2">
        <f t="shared" si="6"/>
        <v>0</v>
      </c>
      <c r="N23" s="2">
        <f t="shared" si="6"/>
        <v>0</v>
      </c>
      <c r="O23" s="2">
        <f t="shared" si="6"/>
        <v>0</v>
      </c>
      <c r="R23" s="2" t="s">
        <v>9</v>
      </c>
      <c r="S23" s="1">
        <f t="shared" si="2"/>
        <v>0.41267200000000004</v>
      </c>
      <c r="T23" s="26">
        <f t="shared" si="3"/>
        <v>0.41267200000000004</v>
      </c>
      <c r="U23" s="26"/>
      <c r="V23" t="s">
        <v>44</v>
      </c>
      <c r="W23" t="s">
        <v>39</v>
      </c>
    </row>
    <row r="24" spans="1:23">
      <c r="A24" s="2" t="s">
        <v>10</v>
      </c>
      <c r="B24" s="10">
        <f>B3*B9</f>
        <v>0.24</v>
      </c>
      <c r="C24" s="10">
        <f t="shared" ref="C24:O24" si="7">C3*C9</f>
        <v>8.0000000000000016E-2</v>
      </c>
      <c r="D24" s="10">
        <f t="shared" si="7"/>
        <v>0.12</v>
      </c>
      <c r="E24" s="10">
        <f t="shared" si="7"/>
        <v>0.36</v>
      </c>
      <c r="F24" s="10">
        <f t="shared" si="7"/>
        <v>0.12</v>
      </c>
      <c r="G24" s="10">
        <f t="shared" si="7"/>
        <v>0.12</v>
      </c>
      <c r="H24" s="10">
        <f t="shared" si="7"/>
        <v>0</v>
      </c>
      <c r="I24" s="10">
        <f t="shared" si="7"/>
        <v>0.16000000000000003</v>
      </c>
      <c r="J24" s="10">
        <f t="shared" si="7"/>
        <v>0.12</v>
      </c>
      <c r="K24" s="10">
        <f t="shared" si="7"/>
        <v>0.12</v>
      </c>
      <c r="L24" s="10">
        <f t="shared" si="7"/>
        <v>0.12</v>
      </c>
      <c r="M24" s="10">
        <f t="shared" si="7"/>
        <v>0.12</v>
      </c>
      <c r="N24" s="10">
        <f t="shared" si="7"/>
        <v>0.12</v>
      </c>
      <c r="O24" s="10">
        <f t="shared" si="7"/>
        <v>0.24</v>
      </c>
      <c r="R24" s="2" t="s">
        <v>10</v>
      </c>
      <c r="S24" s="1">
        <f t="shared" si="2"/>
        <v>0.89726092550362468</v>
      </c>
      <c r="T24" s="26">
        <f t="shared" si="3"/>
        <v>0.89726092550362468</v>
      </c>
      <c r="U24" s="26"/>
      <c r="V24" t="s">
        <v>45</v>
      </c>
      <c r="W24" t="s">
        <v>39</v>
      </c>
    </row>
    <row r="25" spans="1:23">
      <c r="A25" s="2" t="s">
        <v>11</v>
      </c>
      <c r="B25" s="2">
        <f>B3*B10</f>
        <v>0.16000000000000003</v>
      </c>
      <c r="C25" s="2">
        <f t="shared" ref="C25:O25" si="8">C3*C10</f>
        <v>8.0000000000000016E-2</v>
      </c>
      <c r="D25" s="2">
        <f t="shared" si="8"/>
        <v>0.12</v>
      </c>
      <c r="E25" s="2">
        <f t="shared" si="8"/>
        <v>0.6</v>
      </c>
      <c r="F25" s="2">
        <f t="shared" si="8"/>
        <v>8.0000000000000016E-2</v>
      </c>
      <c r="G25" s="2">
        <f t="shared" si="8"/>
        <v>0</v>
      </c>
      <c r="H25" s="2">
        <f t="shared" si="8"/>
        <v>0.16000000000000003</v>
      </c>
      <c r="I25" s="2">
        <f t="shared" si="8"/>
        <v>0</v>
      </c>
      <c r="J25" s="2">
        <f t="shared" si="8"/>
        <v>8.0000000000000016E-2</v>
      </c>
      <c r="K25" s="2">
        <f t="shared" si="8"/>
        <v>8.0000000000000016E-2</v>
      </c>
      <c r="L25" s="2">
        <f t="shared" si="8"/>
        <v>0.12</v>
      </c>
      <c r="M25" s="2">
        <f t="shared" si="8"/>
        <v>8.0000000000000016E-2</v>
      </c>
      <c r="N25" s="2">
        <f t="shared" si="8"/>
        <v>8.0000000000000016E-2</v>
      </c>
      <c r="O25" s="2">
        <f t="shared" si="8"/>
        <v>0.16000000000000003</v>
      </c>
      <c r="R25" s="2" t="s">
        <v>11</v>
      </c>
      <c r="S25" s="1">
        <f t="shared" si="2"/>
        <v>0.88867565260618775</v>
      </c>
      <c r="T25" s="26">
        <f t="shared" si="3"/>
        <v>0.88867565260618775</v>
      </c>
      <c r="U25" s="26"/>
      <c r="V25" t="s">
        <v>46</v>
      </c>
      <c r="W25" t="s">
        <v>39</v>
      </c>
    </row>
    <row r="26" spans="1:23">
      <c r="A26" s="2" t="s">
        <v>12</v>
      </c>
      <c r="B26" s="10">
        <f>B3*B11</f>
        <v>0.16000000000000003</v>
      </c>
      <c r="C26" s="10">
        <f t="shared" ref="C26:O26" si="9">C3*C11</f>
        <v>8.0000000000000016E-2</v>
      </c>
      <c r="D26" s="10">
        <f t="shared" si="9"/>
        <v>0.2</v>
      </c>
      <c r="E26" s="10">
        <f t="shared" si="9"/>
        <v>0.6</v>
      </c>
      <c r="F26" s="10">
        <f t="shared" si="9"/>
        <v>0.2</v>
      </c>
      <c r="G26" s="10">
        <f t="shared" si="9"/>
        <v>0.2</v>
      </c>
      <c r="H26" s="10">
        <f t="shared" si="9"/>
        <v>0.4</v>
      </c>
      <c r="I26" s="10">
        <f t="shared" si="9"/>
        <v>0.4</v>
      </c>
      <c r="J26" s="10">
        <f t="shared" si="9"/>
        <v>0.2</v>
      </c>
      <c r="K26" s="10">
        <f t="shared" si="9"/>
        <v>0.2</v>
      </c>
      <c r="L26" s="10">
        <f t="shared" si="9"/>
        <v>0.2</v>
      </c>
      <c r="M26" s="10">
        <f t="shared" si="9"/>
        <v>0.2</v>
      </c>
      <c r="N26" s="10">
        <f t="shared" si="9"/>
        <v>0.2</v>
      </c>
      <c r="O26" s="10">
        <f t="shared" si="9"/>
        <v>0.4</v>
      </c>
      <c r="R26" s="2" t="s">
        <v>12</v>
      </c>
      <c r="S26" s="1">
        <f t="shared" si="2"/>
        <v>0.9887978662985728</v>
      </c>
      <c r="T26" s="26">
        <f t="shared" si="3"/>
        <v>0.9887978662985728</v>
      </c>
      <c r="U26" s="26"/>
      <c r="V26" t="s">
        <v>47</v>
      </c>
      <c r="W26" t="s">
        <v>39</v>
      </c>
    </row>
    <row r="27" spans="1:23">
      <c r="A27" s="2" t="s">
        <v>13</v>
      </c>
      <c r="B27" s="2">
        <f>B3*B12</f>
        <v>0.16000000000000003</v>
      </c>
      <c r="C27" s="2">
        <f t="shared" ref="C27:O27" si="10">C3*C12</f>
        <v>0</v>
      </c>
      <c r="D27" s="2">
        <f t="shared" si="10"/>
        <v>0.12</v>
      </c>
      <c r="E27" s="2">
        <f t="shared" si="10"/>
        <v>0.24</v>
      </c>
      <c r="F27" s="2">
        <f t="shared" si="10"/>
        <v>8.0000000000000016E-2</v>
      </c>
      <c r="G27" s="2">
        <f t="shared" si="10"/>
        <v>0</v>
      </c>
      <c r="H27" s="2">
        <f t="shared" si="10"/>
        <v>0</v>
      </c>
      <c r="I27" s="2">
        <f t="shared" si="10"/>
        <v>0</v>
      </c>
      <c r="J27" s="2">
        <f t="shared" si="10"/>
        <v>0</v>
      </c>
      <c r="K27" s="2">
        <f t="shared" si="10"/>
        <v>8.0000000000000016E-2</v>
      </c>
      <c r="L27" s="2">
        <f t="shared" si="10"/>
        <v>0</v>
      </c>
      <c r="M27" s="2">
        <f t="shared" si="10"/>
        <v>0.12</v>
      </c>
      <c r="N27" s="2">
        <f t="shared" si="10"/>
        <v>0</v>
      </c>
      <c r="O27" s="2">
        <f t="shared" si="10"/>
        <v>0</v>
      </c>
      <c r="R27" s="2" t="s">
        <v>13</v>
      </c>
      <c r="S27" s="1">
        <f t="shared" si="2"/>
        <v>0.58155934105600005</v>
      </c>
      <c r="T27" s="26">
        <f t="shared" si="3"/>
        <v>0.58155934105600005</v>
      </c>
      <c r="U27" s="26"/>
      <c r="V27" t="s">
        <v>48</v>
      </c>
      <c r="W27" t="s">
        <v>39</v>
      </c>
    </row>
    <row r="28" spans="1:23">
      <c r="A28" s="2" t="s">
        <v>14</v>
      </c>
      <c r="B28" s="10">
        <f>B3*B13</f>
        <v>0.24</v>
      </c>
      <c r="C28" s="10">
        <f t="shared" ref="C28:O28" si="11">C3*C13</f>
        <v>8.0000000000000016E-2</v>
      </c>
      <c r="D28" s="10">
        <f t="shared" si="11"/>
        <v>0.2</v>
      </c>
      <c r="E28" s="10">
        <f t="shared" si="11"/>
        <v>0.6</v>
      </c>
      <c r="F28" s="10">
        <f t="shared" si="11"/>
        <v>0.12</v>
      </c>
      <c r="G28" s="10">
        <f t="shared" si="11"/>
        <v>0.2</v>
      </c>
      <c r="H28" s="10">
        <f t="shared" si="11"/>
        <v>0.24</v>
      </c>
      <c r="I28" s="10">
        <f t="shared" si="11"/>
        <v>0.16000000000000003</v>
      </c>
      <c r="J28" s="10">
        <f t="shared" si="11"/>
        <v>8.0000000000000016E-2</v>
      </c>
      <c r="K28" s="10">
        <f t="shared" si="11"/>
        <v>0.12</v>
      </c>
      <c r="L28" s="10">
        <f t="shared" si="11"/>
        <v>0.12</v>
      </c>
      <c r="M28" s="10">
        <f t="shared" si="11"/>
        <v>0.12</v>
      </c>
      <c r="N28" s="10">
        <f t="shared" si="11"/>
        <v>0.12</v>
      </c>
      <c r="O28" s="10">
        <f t="shared" si="11"/>
        <v>0.24</v>
      </c>
      <c r="R28" s="2" t="s">
        <v>14</v>
      </c>
      <c r="S28" s="1">
        <f t="shared" si="2"/>
        <v>0.95783529718734417</v>
      </c>
      <c r="T28" s="26">
        <f t="shared" si="3"/>
        <v>0.95783529718734417</v>
      </c>
      <c r="U28" s="26"/>
      <c r="V28" t="s">
        <v>49</v>
      </c>
      <c r="W28" t="s">
        <v>39</v>
      </c>
    </row>
    <row r="29" spans="1:23">
      <c r="A29" s="2" t="s">
        <v>15</v>
      </c>
      <c r="B29" s="2">
        <f>B3*B14</f>
        <v>0.24</v>
      </c>
      <c r="C29" s="2">
        <f t="shared" ref="C29:O29" si="12">C3*C14</f>
        <v>8.0000000000000016E-2</v>
      </c>
      <c r="D29" s="2">
        <f t="shared" si="12"/>
        <v>8.0000000000000016E-2</v>
      </c>
      <c r="E29" s="2">
        <f t="shared" si="12"/>
        <v>0.24</v>
      </c>
      <c r="F29" s="2">
        <f t="shared" si="12"/>
        <v>8.0000000000000016E-2</v>
      </c>
      <c r="G29" s="2">
        <f t="shared" si="12"/>
        <v>8.0000000000000016E-2</v>
      </c>
      <c r="H29" s="2">
        <f t="shared" si="12"/>
        <v>0.16000000000000003</v>
      </c>
      <c r="I29" s="2">
        <f t="shared" si="12"/>
        <v>0</v>
      </c>
      <c r="J29" s="2">
        <f t="shared" si="12"/>
        <v>0</v>
      </c>
      <c r="K29" s="2">
        <f t="shared" si="12"/>
        <v>0</v>
      </c>
      <c r="L29" s="2">
        <f t="shared" si="12"/>
        <v>8.0000000000000016E-2</v>
      </c>
      <c r="M29" s="2">
        <f t="shared" si="12"/>
        <v>8.0000000000000016E-2</v>
      </c>
      <c r="N29" s="2">
        <f t="shared" si="12"/>
        <v>8.0000000000000016E-2</v>
      </c>
      <c r="O29" s="2">
        <f t="shared" si="12"/>
        <v>0</v>
      </c>
      <c r="R29" s="2" t="s">
        <v>15</v>
      </c>
      <c r="S29" s="1">
        <f t="shared" si="2"/>
        <v>0.72934175462567985</v>
      </c>
      <c r="T29" s="26">
        <f t="shared" si="3"/>
        <v>0.72934175462567985</v>
      </c>
      <c r="U29" s="26"/>
      <c r="V29" t="s">
        <v>50</v>
      </c>
      <c r="W29" t="s">
        <v>39</v>
      </c>
    </row>
    <row r="30" spans="1:23">
      <c r="A30" s="2" t="s">
        <v>16</v>
      </c>
      <c r="B30" s="10">
        <f>B3*B15</f>
        <v>0.16000000000000003</v>
      </c>
      <c r="C30" s="10">
        <f t="shared" ref="C30:O30" si="13">C3*C15</f>
        <v>8.0000000000000016E-2</v>
      </c>
      <c r="D30" s="10">
        <f t="shared" si="13"/>
        <v>8.0000000000000016E-2</v>
      </c>
      <c r="E30" s="10">
        <f t="shared" si="13"/>
        <v>0.6</v>
      </c>
      <c r="F30" s="10">
        <f t="shared" si="13"/>
        <v>8.0000000000000016E-2</v>
      </c>
      <c r="G30" s="10">
        <f t="shared" si="13"/>
        <v>8.0000000000000016E-2</v>
      </c>
      <c r="H30" s="10">
        <f t="shared" si="13"/>
        <v>0.24</v>
      </c>
      <c r="I30" s="10">
        <f t="shared" si="13"/>
        <v>0</v>
      </c>
      <c r="J30" s="10">
        <f t="shared" si="13"/>
        <v>8.0000000000000016E-2</v>
      </c>
      <c r="K30" s="10">
        <f t="shared" si="13"/>
        <v>0.2</v>
      </c>
      <c r="L30" s="10">
        <f t="shared" si="13"/>
        <v>0.2</v>
      </c>
      <c r="M30" s="10">
        <f t="shared" si="13"/>
        <v>8.0000000000000016E-2</v>
      </c>
      <c r="N30" s="10">
        <f t="shared" si="13"/>
        <v>0</v>
      </c>
      <c r="O30" s="10">
        <f t="shared" si="13"/>
        <v>0</v>
      </c>
      <c r="R30" s="2" t="s">
        <v>16</v>
      </c>
      <c r="S30" s="1">
        <f t="shared" si="2"/>
        <v>0.90090315958834943</v>
      </c>
      <c r="T30" s="26">
        <f t="shared" si="3"/>
        <v>0.90090315958834943</v>
      </c>
      <c r="U30" s="26"/>
      <c r="V30" t="s">
        <v>51</v>
      </c>
      <c r="W30" t="s">
        <v>39</v>
      </c>
    </row>
    <row r="32" spans="1:23">
      <c r="A32" s="33" t="s">
        <v>34</v>
      </c>
      <c r="B32" s="27"/>
      <c r="C32" s="27"/>
      <c r="D32" s="27" t="s">
        <v>35</v>
      </c>
      <c r="E32" s="27"/>
      <c r="F32" s="27"/>
      <c r="G32" s="27"/>
      <c r="H32" s="28"/>
      <c r="I32" s="19"/>
      <c r="J32" s="20"/>
      <c r="K32" s="20"/>
      <c r="L32" s="20"/>
      <c r="M32" s="20"/>
      <c r="N32" s="20"/>
      <c r="O32" s="20"/>
    </row>
    <row r="33" spans="1:15">
      <c r="A33" s="21" t="s">
        <v>17</v>
      </c>
      <c r="B33" s="22" t="s">
        <v>18</v>
      </c>
      <c r="C33" s="22" t="s">
        <v>19</v>
      </c>
      <c r="D33" s="22" t="s">
        <v>20</v>
      </c>
      <c r="E33" s="22" t="s">
        <v>21</v>
      </c>
      <c r="F33" s="22" t="s">
        <v>22</v>
      </c>
      <c r="G33" s="22" t="s">
        <v>23</v>
      </c>
      <c r="H33" s="22" t="s">
        <v>24</v>
      </c>
      <c r="I33" s="23" t="s">
        <v>25</v>
      </c>
      <c r="J33" s="23" t="s">
        <v>26</v>
      </c>
      <c r="K33" s="23" t="s">
        <v>27</v>
      </c>
      <c r="L33" s="23" t="s">
        <v>28</v>
      </c>
      <c r="M33" s="23" t="s">
        <v>29</v>
      </c>
      <c r="N33" s="23" t="s">
        <v>30</v>
      </c>
      <c r="O33" s="23" t="s">
        <v>31</v>
      </c>
    </row>
    <row r="34" spans="1:15">
      <c r="A34" s="2" t="s">
        <v>5</v>
      </c>
      <c r="B34" s="9">
        <f t="shared" ref="B34:B40" si="14">(B19+C19*(1-B19))</f>
        <v>0.24</v>
      </c>
      <c r="C34" s="9"/>
      <c r="D34" s="9">
        <f>(B34+D19*(1-B34))</f>
        <v>0.30080000000000001</v>
      </c>
      <c r="E34" s="9">
        <f>(D34+E19*(1-D34))</f>
        <v>0.46860800000000002</v>
      </c>
      <c r="F34" s="9">
        <f>(E34+F19*(1-E34))</f>
        <v>0.53237504000000002</v>
      </c>
      <c r="G34" s="9">
        <f>(F34+G19*(1-F34))</f>
        <v>0.53237504000000002</v>
      </c>
      <c r="H34" s="9">
        <f t="shared" ref="H34:O34" si="15">(G34+H19*(1-G34))</f>
        <v>0.53237504000000002</v>
      </c>
      <c r="I34" s="9">
        <f t="shared" si="15"/>
        <v>0.53237504000000002</v>
      </c>
      <c r="J34" s="9">
        <f t="shared" si="15"/>
        <v>0.53237504000000002</v>
      </c>
      <c r="K34" s="9">
        <f t="shared" si="15"/>
        <v>0.53237504000000002</v>
      </c>
      <c r="L34" s="9">
        <f t="shared" si="15"/>
        <v>0.56978503680000003</v>
      </c>
      <c r="M34" s="9">
        <f t="shared" si="15"/>
        <v>0.56978503680000003</v>
      </c>
      <c r="N34" s="9">
        <f t="shared" si="15"/>
        <v>0.56978503680000003</v>
      </c>
      <c r="O34" s="9">
        <f t="shared" si="15"/>
        <v>0.56978503680000003</v>
      </c>
    </row>
    <row r="35" spans="1:15">
      <c r="A35" s="2" t="s">
        <v>6</v>
      </c>
      <c r="B35" s="24">
        <f t="shared" si="14"/>
        <v>0.22720000000000004</v>
      </c>
      <c r="C35" s="24"/>
      <c r="D35" s="24">
        <f>(B35+D20*(1-B35))</f>
        <v>0.28902400000000006</v>
      </c>
      <c r="E35" s="24">
        <f t="shared" ref="E35:E45" si="16">(D35+E20*(1-D35))</f>
        <v>0.45965824000000005</v>
      </c>
      <c r="F35" s="24">
        <f t="shared" ref="F35:O35" si="17">(E35+F20*(1-E35))</f>
        <v>0.50288558080000001</v>
      </c>
      <c r="G35" s="24">
        <f t="shared" si="17"/>
        <v>0.54265473433599998</v>
      </c>
      <c r="H35" s="24">
        <f t="shared" si="17"/>
        <v>0.61582997684223995</v>
      </c>
      <c r="I35" s="24">
        <f t="shared" si="17"/>
        <v>0.61582997684223995</v>
      </c>
      <c r="J35" s="24">
        <f t="shared" si="17"/>
        <v>0.64656357869486081</v>
      </c>
      <c r="K35" s="24">
        <f t="shared" si="17"/>
        <v>0.67483849239927196</v>
      </c>
      <c r="L35" s="24">
        <f t="shared" si="17"/>
        <v>0.70085141300733023</v>
      </c>
      <c r="M35" s="24">
        <f t="shared" si="17"/>
        <v>0.72478329996674384</v>
      </c>
      <c r="N35" s="24">
        <f t="shared" si="17"/>
        <v>0.74680063596940438</v>
      </c>
      <c r="O35" s="24">
        <f t="shared" si="17"/>
        <v>0.74680063596940438</v>
      </c>
    </row>
    <row r="36" spans="1:15">
      <c r="A36" s="2" t="s">
        <v>7</v>
      </c>
      <c r="B36" s="8">
        <f t="shared" si="14"/>
        <v>8.0000000000000016E-2</v>
      </c>
      <c r="C36" s="8"/>
      <c r="D36" s="8">
        <f>(B36+D21*(1-B36))</f>
        <v>0.19040000000000001</v>
      </c>
      <c r="E36" s="8">
        <f t="shared" si="16"/>
        <v>0.48185600000000001</v>
      </c>
      <c r="F36" s="8">
        <f>(E36+F21*(1-E36))</f>
        <v>0.54403327999999995</v>
      </c>
      <c r="G36" s="8">
        <f t="shared" ref="G36:O36" si="18">(F36+G21*(1-F36))</f>
        <v>0.5805106176</v>
      </c>
      <c r="H36" s="8">
        <f t="shared" si="18"/>
        <v>0.68118806937599996</v>
      </c>
      <c r="I36" s="8">
        <f t="shared" si="18"/>
        <v>0.73219797827583999</v>
      </c>
      <c r="J36" s="8">
        <f t="shared" si="18"/>
        <v>0.76433422088273917</v>
      </c>
      <c r="K36" s="8">
        <f t="shared" si="18"/>
        <v>0.81146737670619129</v>
      </c>
      <c r="L36" s="8">
        <f t="shared" si="18"/>
        <v>0.83409129150144834</v>
      </c>
      <c r="M36" s="8">
        <f t="shared" si="18"/>
        <v>0.86727303320115867</v>
      </c>
      <c r="N36" s="8">
        <f t="shared" si="18"/>
        <v>0.87789119054506592</v>
      </c>
      <c r="O36" s="8">
        <f t="shared" si="18"/>
        <v>0.92673471432703958</v>
      </c>
    </row>
    <row r="37" spans="1:15">
      <c r="A37" s="2" t="s">
        <v>8</v>
      </c>
      <c r="B37" s="24">
        <f t="shared" si="14"/>
        <v>0.16000000000000003</v>
      </c>
      <c r="C37" s="24"/>
      <c r="D37" s="24">
        <f>(B37+D22*(1-B37))</f>
        <v>0.26080000000000003</v>
      </c>
      <c r="E37" s="24">
        <f t="shared" si="16"/>
        <v>0.52691200000000005</v>
      </c>
      <c r="F37" s="24">
        <f t="shared" ref="F37:O37" si="19">(E37+F22*(1-E37))</f>
        <v>0.58368256000000007</v>
      </c>
      <c r="G37" s="24">
        <f t="shared" si="19"/>
        <v>0.58368256000000007</v>
      </c>
      <c r="H37" s="24">
        <f t="shared" si="19"/>
        <v>0.65029335040000003</v>
      </c>
      <c r="I37" s="24">
        <f t="shared" si="19"/>
        <v>0.70624641433599999</v>
      </c>
      <c r="J37" s="24">
        <f t="shared" si="19"/>
        <v>0.72974670118912</v>
      </c>
      <c r="K37" s="24">
        <f t="shared" si="19"/>
        <v>0.75136696509399037</v>
      </c>
      <c r="L37" s="24">
        <f t="shared" si="19"/>
        <v>0.80109357207519227</v>
      </c>
      <c r="M37" s="24">
        <f t="shared" si="19"/>
        <v>0.81700608630917693</v>
      </c>
      <c r="N37" s="24">
        <f t="shared" si="19"/>
        <v>0.85360486904734156</v>
      </c>
      <c r="O37" s="24">
        <f t="shared" si="19"/>
        <v>0.87702808999976689</v>
      </c>
    </row>
    <row r="38" spans="1:15">
      <c r="A38" s="2" t="s">
        <v>9</v>
      </c>
      <c r="B38" s="8">
        <f t="shared" si="14"/>
        <v>0.16000000000000003</v>
      </c>
      <c r="C38" s="8"/>
      <c r="D38" s="8">
        <f t="shared" ref="D38:D45" si="20">(B38+D23*(1-B38))</f>
        <v>0.16000000000000003</v>
      </c>
      <c r="E38" s="8">
        <f t="shared" si="16"/>
        <v>0.36160000000000003</v>
      </c>
      <c r="F38" s="8">
        <f t="shared" ref="F38:O38" si="21">(E38+F23*(1-E38))</f>
        <v>0.36160000000000003</v>
      </c>
      <c r="G38" s="8">
        <f t="shared" si="21"/>
        <v>0.36160000000000003</v>
      </c>
      <c r="H38" s="8">
        <f t="shared" si="21"/>
        <v>0.36160000000000003</v>
      </c>
      <c r="I38" s="8">
        <f t="shared" si="21"/>
        <v>0.36160000000000003</v>
      </c>
      <c r="J38" s="8">
        <f t="shared" si="21"/>
        <v>0.36160000000000003</v>
      </c>
      <c r="K38" s="8">
        <f t="shared" si="21"/>
        <v>0.41267200000000004</v>
      </c>
      <c r="L38" s="8">
        <f t="shared" si="21"/>
        <v>0.41267200000000004</v>
      </c>
      <c r="M38" s="8">
        <f t="shared" si="21"/>
        <v>0.41267200000000004</v>
      </c>
      <c r="N38" s="8">
        <f t="shared" si="21"/>
        <v>0.41267200000000004</v>
      </c>
      <c r="O38" s="8">
        <f t="shared" si="21"/>
        <v>0.41267200000000004</v>
      </c>
    </row>
    <row r="39" spans="1:15">
      <c r="A39" s="2" t="s">
        <v>10</v>
      </c>
      <c r="B39" s="24">
        <f t="shared" si="14"/>
        <v>0.30080000000000001</v>
      </c>
      <c r="C39" s="24"/>
      <c r="D39" s="24">
        <f t="shared" si="20"/>
        <v>0.38470400000000005</v>
      </c>
      <c r="E39" s="24">
        <f t="shared" si="16"/>
        <v>0.60621056000000006</v>
      </c>
      <c r="F39" s="24">
        <f t="shared" ref="F39:O39" si="22">(E39+F24*(1-E39))</f>
        <v>0.6534652928000001</v>
      </c>
      <c r="G39" s="24">
        <f t="shared" si="22"/>
        <v>0.69504945766400006</v>
      </c>
      <c r="H39" s="24">
        <f t="shared" si="22"/>
        <v>0.69504945766400006</v>
      </c>
      <c r="I39" s="24">
        <f t="shared" si="22"/>
        <v>0.74384154443776007</v>
      </c>
      <c r="J39" s="24">
        <f t="shared" si="22"/>
        <v>0.77458055910522883</v>
      </c>
      <c r="K39" s="24">
        <f t="shared" si="22"/>
        <v>0.8016308920126014</v>
      </c>
      <c r="L39" s="24">
        <f t="shared" si="22"/>
        <v>0.82543518497108925</v>
      </c>
      <c r="M39" s="24">
        <f t="shared" si="22"/>
        <v>0.84638296277455849</v>
      </c>
      <c r="N39" s="24">
        <f t="shared" si="22"/>
        <v>0.86481700724161148</v>
      </c>
      <c r="O39" s="24">
        <f t="shared" si="22"/>
        <v>0.89726092550362468</v>
      </c>
    </row>
    <row r="40" spans="1:15">
      <c r="A40" s="2" t="s">
        <v>11</v>
      </c>
      <c r="B40" s="8">
        <f t="shared" si="14"/>
        <v>0.22720000000000004</v>
      </c>
      <c r="C40" s="8"/>
      <c r="D40" s="8">
        <f t="shared" si="20"/>
        <v>0.319936</v>
      </c>
      <c r="E40" s="8">
        <f t="shared" si="16"/>
        <v>0.72797439999999991</v>
      </c>
      <c r="F40" s="8">
        <f t="shared" ref="F40:O40" si="23">(E40+F25*(1-E40))</f>
        <v>0.74973644799999994</v>
      </c>
      <c r="G40" s="8">
        <f t="shared" si="23"/>
        <v>0.74973644799999994</v>
      </c>
      <c r="H40" s="8">
        <f t="shared" si="23"/>
        <v>0.78977861632000002</v>
      </c>
      <c r="I40" s="8">
        <f t="shared" si="23"/>
        <v>0.78977861632000002</v>
      </c>
      <c r="J40" s="8">
        <f t="shared" si="23"/>
        <v>0.80659632701439998</v>
      </c>
      <c r="K40" s="8">
        <f t="shared" si="23"/>
        <v>0.82206862085324794</v>
      </c>
      <c r="L40" s="8">
        <f t="shared" si="23"/>
        <v>0.84342038635085814</v>
      </c>
      <c r="M40" s="8">
        <f t="shared" si="23"/>
        <v>0.85594675544278953</v>
      </c>
      <c r="N40" s="8">
        <f t="shared" si="23"/>
        <v>0.86747101500736634</v>
      </c>
      <c r="O40" s="8">
        <f t="shared" si="23"/>
        <v>0.88867565260618775</v>
      </c>
    </row>
    <row r="41" spans="1:15">
      <c r="A41" s="2" t="s">
        <v>12</v>
      </c>
      <c r="B41" s="24">
        <f t="shared" ref="B41:B45" si="24">(B26+C26*(1-B26))</f>
        <v>0.22720000000000004</v>
      </c>
      <c r="C41" s="24"/>
      <c r="D41" s="24">
        <f t="shared" si="20"/>
        <v>0.38176000000000004</v>
      </c>
      <c r="E41" s="24">
        <f t="shared" si="16"/>
        <v>0.75270400000000004</v>
      </c>
      <c r="F41" s="24">
        <f t="shared" ref="F41:O41" si="25">(E41+F26*(1-E41))</f>
        <v>0.80216320000000008</v>
      </c>
      <c r="G41" s="24">
        <f t="shared" si="25"/>
        <v>0.84173056000000002</v>
      </c>
      <c r="H41" s="24">
        <f t="shared" si="25"/>
        <v>0.90503833600000005</v>
      </c>
      <c r="I41" s="24">
        <f t="shared" si="25"/>
        <v>0.94302300160000008</v>
      </c>
      <c r="J41" s="24">
        <f t="shared" si="25"/>
        <v>0.95441840128000011</v>
      </c>
      <c r="K41" s="24">
        <f t="shared" si="25"/>
        <v>0.96353472102400006</v>
      </c>
      <c r="L41" s="24">
        <f t="shared" si="25"/>
        <v>0.97082777681920007</v>
      </c>
      <c r="M41" s="24">
        <f t="shared" si="25"/>
        <v>0.97666222145536008</v>
      </c>
      <c r="N41" s="24">
        <f t="shared" si="25"/>
        <v>0.98132977716428804</v>
      </c>
      <c r="O41" s="24">
        <f t="shared" si="25"/>
        <v>0.9887978662985728</v>
      </c>
    </row>
    <row r="42" spans="1:15">
      <c r="A42" s="2" t="s">
        <v>13</v>
      </c>
      <c r="B42" s="8">
        <f t="shared" si="24"/>
        <v>0.16000000000000003</v>
      </c>
      <c r="C42" s="8"/>
      <c r="D42" s="8">
        <f t="shared" si="20"/>
        <v>0.26080000000000003</v>
      </c>
      <c r="E42" s="8">
        <f t="shared" si="16"/>
        <v>0.43820800000000004</v>
      </c>
      <c r="F42" s="8">
        <f t="shared" ref="F42:O42" si="26">(E42+F27*(1-E42))</f>
        <v>0.48315136000000003</v>
      </c>
      <c r="G42" s="8">
        <f t="shared" si="26"/>
        <v>0.48315136000000003</v>
      </c>
      <c r="H42" s="8">
        <f t="shared" si="26"/>
        <v>0.48315136000000003</v>
      </c>
      <c r="I42" s="8">
        <f t="shared" si="26"/>
        <v>0.48315136000000003</v>
      </c>
      <c r="J42" s="8">
        <f t="shared" si="26"/>
        <v>0.48315136000000003</v>
      </c>
      <c r="K42" s="8">
        <f t="shared" si="26"/>
        <v>0.52449925120000007</v>
      </c>
      <c r="L42" s="8">
        <f t="shared" si="26"/>
        <v>0.52449925120000007</v>
      </c>
      <c r="M42" s="8">
        <f t="shared" si="26"/>
        <v>0.58155934105600005</v>
      </c>
      <c r="N42" s="8">
        <f t="shared" si="26"/>
        <v>0.58155934105600005</v>
      </c>
      <c r="O42" s="8">
        <f t="shared" si="26"/>
        <v>0.58155934105600005</v>
      </c>
    </row>
    <row r="43" spans="1:15">
      <c r="A43" s="2" t="s">
        <v>14</v>
      </c>
      <c r="B43" s="24">
        <f t="shared" si="24"/>
        <v>0.30080000000000001</v>
      </c>
      <c r="C43" s="24"/>
      <c r="D43" s="24">
        <f t="shared" si="20"/>
        <v>0.44064000000000003</v>
      </c>
      <c r="E43" s="24">
        <f t="shared" si="16"/>
        <v>0.77625600000000006</v>
      </c>
      <c r="F43" s="24">
        <f t="shared" ref="F43:O43" si="27">(E43+F28*(1-E43))</f>
        <v>0.80310528000000003</v>
      </c>
      <c r="G43" s="24">
        <f t="shared" si="27"/>
        <v>0.842484224</v>
      </c>
      <c r="H43" s="24">
        <f t="shared" si="27"/>
        <v>0.88028801024000003</v>
      </c>
      <c r="I43" s="24">
        <f t="shared" si="27"/>
        <v>0.89944192860159999</v>
      </c>
      <c r="J43" s="24">
        <f t="shared" si="27"/>
        <v>0.90748657431347202</v>
      </c>
      <c r="K43" s="24">
        <f t="shared" si="27"/>
        <v>0.91858818539585541</v>
      </c>
      <c r="L43" s="24">
        <f t="shared" si="27"/>
        <v>0.92835760314835281</v>
      </c>
      <c r="M43" s="24">
        <f t="shared" si="27"/>
        <v>0.93695469077055049</v>
      </c>
      <c r="N43" s="24">
        <f t="shared" si="27"/>
        <v>0.94452012787808448</v>
      </c>
      <c r="O43" s="24">
        <f t="shared" si="27"/>
        <v>0.95783529718734417</v>
      </c>
    </row>
    <row r="44" spans="1:15">
      <c r="A44" s="2" t="s">
        <v>15</v>
      </c>
      <c r="B44" s="8">
        <f t="shared" si="24"/>
        <v>0.30080000000000001</v>
      </c>
      <c r="C44" s="8"/>
      <c r="D44" s="8">
        <f t="shared" si="20"/>
        <v>0.35673600000000005</v>
      </c>
      <c r="E44" s="8">
        <f t="shared" si="16"/>
        <v>0.51111936000000002</v>
      </c>
      <c r="F44" s="8">
        <f t="shared" ref="F44:O44" si="28">(E44+F29*(1-E44))</f>
        <v>0.55022981120000003</v>
      </c>
      <c r="G44" s="8">
        <f t="shared" si="28"/>
        <v>0.58621142630400003</v>
      </c>
      <c r="H44" s="8">
        <f t="shared" si="28"/>
        <v>0.65241759809536004</v>
      </c>
      <c r="I44" s="8">
        <f t="shared" si="28"/>
        <v>0.65241759809536004</v>
      </c>
      <c r="J44" s="8">
        <f t="shared" si="28"/>
        <v>0.65241759809536004</v>
      </c>
      <c r="K44" s="8">
        <f t="shared" si="28"/>
        <v>0.65241759809536004</v>
      </c>
      <c r="L44" s="8">
        <f t="shared" si="28"/>
        <v>0.68022419024773129</v>
      </c>
      <c r="M44" s="8">
        <f t="shared" si="28"/>
        <v>0.70580625502791283</v>
      </c>
      <c r="N44" s="8">
        <f t="shared" si="28"/>
        <v>0.72934175462567985</v>
      </c>
      <c r="O44" s="8">
        <f t="shared" si="28"/>
        <v>0.72934175462567985</v>
      </c>
    </row>
    <row r="45" spans="1:15">
      <c r="A45" s="2" t="s">
        <v>16</v>
      </c>
      <c r="B45" s="24">
        <f t="shared" si="24"/>
        <v>0.22720000000000004</v>
      </c>
      <c r="C45" s="24"/>
      <c r="D45" s="24">
        <f t="shared" si="20"/>
        <v>0.28902400000000006</v>
      </c>
      <c r="E45" s="24">
        <f t="shared" si="16"/>
        <v>0.71560960000000007</v>
      </c>
      <c r="F45" s="24">
        <f t="shared" ref="F45:O45" si="29">(E45+F30*(1-E45))</f>
        <v>0.73836083200000002</v>
      </c>
      <c r="G45" s="24">
        <f t="shared" si="29"/>
        <v>0.75929196543999999</v>
      </c>
      <c r="H45" s="24">
        <f t="shared" si="29"/>
        <v>0.81706189373439997</v>
      </c>
      <c r="I45" s="24">
        <f t="shared" si="29"/>
        <v>0.81706189373439997</v>
      </c>
      <c r="J45" s="24">
        <f t="shared" si="29"/>
        <v>0.83169694223564794</v>
      </c>
      <c r="K45" s="24">
        <f t="shared" si="29"/>
        <v>0.86535755378851831</v>
      </c>
      <c r="L45" s="24">
        <f t="shared" si="29"/>
        <v>0.8922860430308146</v>
      </c>
      <c r="M45" s="24">
        <f t="shared" si="29"/>
        <v>0.90090315958834943</v>
      </c>
      <c r="N45" s="24">
        <f t="shared" si="29"/>
        <v>0.90090315958834943</v>
      </c>
      <c r="O45" s="24">
        <f t="shared" si="29"/>
        <v>0.90090315958834943</v>
      </c>
    </row>
  </sheetData>
  <mergeCells count="22">
    <mergeCell ref="A1:O1"/>
    <mergeCell ref="T17:U17"/>
    <mergeCell ref="R17:S17"/>
    <mergeCell ref="A32:C32"/>
    <mergeCell ref="Q3:S3"/>
    <mergeCell ref="Q4:S4"/>
    <mergeCell ref="Q5:S5"/>
    <mergeCell ref="Q6:S6"/>
    <mergeCell ref="D32:H32"/>
    <mergeCell ref="R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CAKRA</dc:creator>
  <cp:lastModifiedBy>CAKRA</cp:lastModifiedBy>
  <dcterms:created xsi:type="dcterms:W3CDTF">2025-08-25T05:11:55Z</dcterms:created>
  <dcterms:modified xsi:type="dcterms:W3CDTF">2025-08-26T16:04:24Z</dcterms:modified>
</cp:coreProperties>
</file>